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G39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E39"/>
  <c r="R12"/>
  <c r="N12"/>
  <c r="N39" s="1"/>
  <c r="E12"/>
  <c r="F12"/>
  <c r="F39" s="1"/>
  <c r="P12"/>
  <c r="P39" s="1"/>
  <c r="H12"/>
  <c r="D12"/>
  <c r="D39" s="1"/>
  <c r="O12"/>
  <c r="O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<sst xmlns="http://schemas.openxmlformats.org/spreadsheetml/2006/main" count="114" uniqueCount="73">
  <si>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</si>
  <si>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</si>
  <si>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</si>
  <si>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</si>
  <si>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</si>
  <si>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25.9.2021</t>
  </si>
  <si>
    <t>Domácí</t>
  </si>
  <si>
    <t xml:space="preserve">KK Blansko </t>
  </si>
  <si>
    <t>Hosté</t>
  </si>
  <si>
    <t xml:space="preserve">VKK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</si>
  <si>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</si>
  <si>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</si>
  <si>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</si>
  <si>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</si>
  <si>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</si>
  <si>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</si>
  <si>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</si>
  <si>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</si>
  <si>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</si>
  <si>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</si>
  <si>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</si>
  <si>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Lukáč</t>
  </si>
  <si>
    <t>Novosad</t>
  </si>
  <si>
    <t>Otakar</t>
  </si>
  <si>
    <t>Tomáš</t>
  </si>
  <si>
    <t>Flek</t>
  </si>
  <si>
    <t>Bagári</t>
  </si>
  <si>
    <t>Miroslav</t>
  </si>
  <si>
    <t>Zoltán</t>
  </si>
  <si>
    <t>Janáček</t>
  </si>
  <si>
    <t>Hambálek</t>
  </si>
  <si>
    <t>Vít</t>
  </si>
  <si>
    <t>Vančura</t>
  </si>
  <si>
    <t>Jakub</t>
  </si>
  <si>
    <t>Libor</t>
  </si>
  <si>
    <t>Kotouč</t>
  </si>
  <si>
    <t>Fojtů</t>
  </si>
  <si>
    <t>Jan</t>
  </si>
  <si>
    <t>Jaroslav</t>
  </si>
  <si>
    <t>Sehnal</t>
  </si>
  <si>
    <t>Bělíček</t>
  </si>
  <si>
    <t>Petr</t>
  </si>
  <si>
    <t>Milan</t>
  </si>
  <si>
    <t>Celkový výkon družstva  </t>
  </si>
  <si>
    <t>Vedoucí družstva         Jméno:</t>
  </si>
  <si>
    <t>Petr Havíř</t>
  </si>
  <si>
    <t>Bodový zisk</t>
  </si>
  <si>
    <t>Tomáš Novosad</t>
  </si>
  <si>
    <t>Podpis:</t>
  </si>
  <si>
    <t>Rozhodčí</t>
  </si>
  <si>
    <t>Jméno:</t>
  </si>
  <si>
    <t>Řehůřková Zita, Jan Šmerda</t>
  </si>
  <si>
    <t>Číslo průkazu:</t>
  </si>
  <si>
    <t>I/0237, II/0454</t>
  </si>
  <si>
    <t>Čas zahájení utkání:  </t>
  </si>
  <si>
    <t>10:00</t>
  </si>
  <si>
    <t>Teplota na kuželně:  </t>
  </si>
  <si>
    <t>Čas ukončení utkání:  </t>
  </si>
  <si>
    <t>12:25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</si>
  <si>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</si>
  <si>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</si>
  <si>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</si>
  <si>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</si>
  <si>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</si>
  <si>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</si>
  <si>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</si>
  <si>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</si>
  <si>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</si>
  <si>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</si>
  <si>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</si>
  <si>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</si>
  <si>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</si>
  <si>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25.9.2021 Řehůřková Zita,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</si>
</sst>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0" sqref="A70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51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34</v>
      </c>
      <c r="P8" s="12">
        <v>2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25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45</v>
      </c>
      <c r="P9" s="18">
        <v>2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30</v>
      </c>
      <c r="F10" s="18">
        <v>4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0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50</v>
      </c>
      <c r="F11" s="23">
        <v>3</v>
      </c>
      <c r="G11" s="24">
        <f>IF(AND(ISBLANK(D11),ISBLANK(E11)),"",D11+E11)</f>
        <v>146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62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19641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156</v>
      </c>
      <c r="F12" s="28">
        <f>IF(ISNUMBER($G12),SUM(F8:F11),"")</f>
        <v>9</v>
      </c>
      <c r="G12" s="29">
        <f>IF(SUM($G8:$G11)+SUM($Q8:$Q11)&gt;0,SUM(G8:G11),"")</f>
        <v>539</v>
      </c>
      <c r="H12" s="27">
        <f>IF(ISNUMBER($G12),SUM(H8:H11),"")</f>
        <v>1</v>
      </c>
      <c r="I12" s="99"/>
      <c r="K12" s="96">
        <v>21861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185</v>
      </c>
      <c r="P12" s="28">
        <f>IF(ISNUMBER($G12),SUM(P8:P11),"")</f>
        <v>4</v>
      </c>
      <c r="Q12" s="29">
        <f>IF(SUM($G8:$G11)+SUM($Q8:$Q11)&gt;0,SUM(Q8:Q11),"")</f>
        <v>543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36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0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26</v>
      </c>
      <c r="F14" s="18">
        <v>4</v>
      </c>
      <c r="G14" s="19">
        <f>IF(AND(ISBLANK(D14),ISBLANK(E14)),"",D14+E14)</f>
        <v>117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42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41</v>
      </c>
      <c r="P15" s="18">
        <v>1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49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6327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148</v>
      </c>
      <c r="F17" s="28">
        <f>IF(ISNUMBER($G17),SUM(F13:F16),"")</f>
        <v>7</v>
      </c>
      <c r="G17" s="29">
        <f>IF(SUM($G13:$G16)+SUM($Q13:$Q16)&gt;0,SUM(G13:G16),"")</f>
        <v>516</v>
      </c>
      <c r="H17" s="27">
        <f>IF(ISNUMBER($G17),SUM(H13:H16),"")</f>
        <v>0</v>
      </c>
      <c r="I17" s="99"/>
      <c r="K17" s="96">
        <v>19459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178</v>
      </c>
      <c r="P17" s="28">
        <f>IF(ISNUMBER($G17),SUM(P13:P16),"")</f>
        <v>2</v>
      </c>
      <c r="Q17" s="29">
        <f>IF(SUM($G13:$G16)+SUM($Q13:$Q16)&gt;0,SUM(Q13:Q16),"")</f>
        <v>559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26</v>
      </c>
      <c r="F18" s="12">
        <v>2</v>
      </c>
      <c r="G18" s="13">
        <f>IF(AND(ISBLANK(D18),ISBLANK(E18)),"",D18+E18)</f>
        <v>112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43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27</v>
      </c>
      <c r="F19" s="18">
        <v>6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53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43</v>
      </c>
      <c r="F20" s="18">
        <v>2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97</v>
      </c>
      <c r="O20" s="18">
        <v>53</v>
      </c>
      <c r="P20" s="18">
        <v>1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27</v>
      </c>
      <c r="F21" s="23">
        <v>3</v>
      </c>
      <c r="G21" s="24">
        <f>IF(AND(ISBLANK(D21),ISBLANK(E21)),"",D21+E21)</f>
        <v>112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54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24578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123</v>
      </c>
      <c r="F22" s="28">
        <f>IF(ISNUMBER($G22),SUM(F18:F21),"")</f>
        <v>13</v>
      </c>
      <c r="G22" s="29">
        <f>IF(SUM($G18:$G21)+SUM($Q18:$Q21)&gt;0,SUM(G18:G21),"")</f>
        <v>478</v>
      </c>
      <c r="H22" s="27">
        <f>IF(ISNUMBER($G22),SUM(H18:H21),"")</f>
        <v>0</v>
      </c>
      <c r="I22" s="99"/>
      <c r="K22" s="96">
        <v>11364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203</v>
      </c>
      <c r="P22" s="28">
        <f>IF(ISNUMBER($G22),SUM(P18:P21),"")</f>
        <v>2</v>
      </c>
      <c r="Q22" s="29">
        <f>IF(SUM($G18:$G21)+SUM($Q18:$Q21)&gt;0,SUM(Q18:Q21),"")</f>
        <v>593</v>
      </c>
      <c r="R22" s="27">
        <f>IF(ISNUMBER($G22),SUM(R18:R21),"")</f>
        <v>4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102</v>
      </c>
      <c r="E23" s="12">
        <v>50</v>
      </c>
      <c r="F23" s="12">
        <v>1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44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43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53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83</v>
      </c>
      <c r="E25" s="18">
        <v>26</v>
      </c>
      <c r="F25" s="18">
        <v>3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94</v>
      </c>
      <c r="O25" s="18">
        <v>41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49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44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19643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168</v>
      </c>
      <c r="F27" s="28">
        <f>IF(ISNUMBER($G27),SUM(F23:F26),"")</f>
        <v>6</v>
      </c>
      <c r="G27" s="29">
        <f>IF(SUM($G23:$G26)+SUM($Q23:$Q26)&gt;0,SUM(G23:G26),"")</f>
        <v>547</v>
      </c>
      <c r="H27" s="27">
        <f>IF(ISNUMBER($G27),SUM(H23:H26),"")</f>
        <v>1</v>
      </c>
      <c r="I27" s="99"/>
      <c r="K27" s="96">
        <v>8006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182</v>
      </c>
      <c r="P27" s="28">
        <f>IF(ISNUMBER($G27),SUM(P23:P26),"")</f>
        <v>2</v>
      </c>
      <c r="Q27" s="29">
        <f>IF(SUM($G23:$G26)+SUM($Q23:$Q26)&gt;0,SUM(Q23:Q26),"")</f>
        <v>562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32</v>
      </c>
      <c r="F28" s="12">
        <v>2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84</v>
      </c>
      <c r="O28" s="12">
        <v>44</v>
      </c>
      <c r="P28" s="12">
        <v>1</v>
      </c>
      <c r="Q28" s="13">
        <f>IF(AND(ISBLANK(N28),ISBLANK(O28)),"",N28+O28)</f>
        <v>128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36</v>
      </c>
      <c r="F29" s="18">
        <v>4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33</v>
      </c>
      <c r="P29" s="18">
        <v>5</v>
      </c>
      <c r="Q29" s="19">
        <f>IF(AND(ISBLANK(N29),ISBLANK(O29)),"",N29+O29)</f>
        <v>127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43</v>
      </c>
      <c r="F30" s="18">
        <v>2</v>
      </c>
      <c r="G30" s="19">
        <f>IF(AND(ISBLANK(D30),ISBLANK(E30)),"",D30+E30)</f>
        <v>125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23</v>
      </c>
      <c r="P30" s="18">
        <v>5</v>
      </c>
      <c r="Q30" s="19">
        <f>IF(AND(ISBLANK(N30),ISBLANK(O30)),"",N30+O30)</f>
        <v>114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61</v>
      </c>
      <c r="F31" s="23">
        <v>1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44</v>
      </c>
      <c r="P31" s="23">
        <v>3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24575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172</v>
      </c>
      <c r="F32" s="28">
        <f>IF(ISNUMBER($G32),SUM(F28:F31),"")</f>
        <v>9</v>
      </c>
      <c r="G32" s="29">
        <f>IF(SUM($G28:$G31)+SUM($Q28:$Q31)&gt;0,SUM(G28:G31),"")</f>
        <v>525</v>
      </c>
      <c r="H32" s="27">
        <f>IF(ISNUMBER($G32),SUM(H28:H31),"")</f>
        <v>2</v>
      </c>
      <c r="I32" s="99"/>
      <c r="K32" s="96">
        <v>22354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144</v>
      </c>
      <c r="P32" s="28">
        <f>IF(ISNUMBER($G32),SUM(P28:P31),"")</f>
        <v>14</v>
      </c>
      <c r="Q32" s="29">
        <f>IF(SUM($G28:$G31)+SUM($Q28:$Q31)&gt;0,SUM(Q28:Q31),"")</f>
        <v>496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51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62</v>
      </c>
      <c r="P33" s="12">
        <v>2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62</v>
      </c>
      <c r="F34" s="18">
        <v>1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42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103</v>
      </c>
      <c r="E35" s="18">
        <v>34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27</v>
      </c>
      <c r="P35" s="18">
        <v>5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40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60</v>
      </c>
      <c r="P36" s="23">
        <v>2</v>
      </c>
      <c r="Q36" s="24">
        <f>IF(AND(ISBLANK(N36),ISBLANK(O36)),"",N36+O36)</f>
        <v>157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187</v>
      </c>
      <c r="F37" s="28">
        <f>IF(ISNUMBER($G37),SUM(F33:F36),"")</f>
        <v>3</v>
      </c>
      <c r="G37" s="29">
        <f>IF(SUM($G33:$G36)+SUM($Q33:$Q36)&gt;0,SUM(G33:G36),"")</f>
        <v>560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191</v>
      </c>
      <c r="P37" s="28">
        <f>IF(ISNUMBER($G37),SUM(P33:P36),"")</f>
        <v>10</v>
      </c>
      <c r="Q37" s="29">
        <f>IF(SUM($G33:$G36)+SUM($Q33:$Q36)&gt;0,SUM(Q33:Q36),"")</f>
        <v>570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2211</v>
      </c>
      <c r="E39" s="34">
        <f>IF(ISNUMBER($G39),SUM(E12,E17,E22,E27,E32,E37),"")</f>
        <v>954</v>
      </c>
      <c r="F39" s="34">
        <f>IF(ISNUMBER($G39),SUM(F12,F17,F22,F27,F32,F37),"")</f>
        <v>47</v>
      </c>
      <c r="G39" s="35">
        <f>IF(SUM($G$8:$G$37)+SUM($Q$8:$Q$37)&gt;0,SUM(G12,G17,G22,G27,G32,G37),"")</f>
        <v>3165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2240</v>
      </c>
      <c r="O39" s="34">
        <f>IF(ISNUMBER($G39),SUM(O12,O17,O22,O27,O32,O37),"")</f>
        <v>1083</v>
      </c>
      <c r="P39" s="34">
        <f>IF(ISNUMBER($G39),SUM(P12,P17,P22,P27,P32,P37),"")</f>
        <v>34</v>
      </c>
      <c r="Q39" s="35">
        <f>IF(SUM($G$8:$G$37)+SUM($Q$8:$Q$37)&gt;0,SUM(Q12,Q17,Q22,Q27,Q32,Q37),"")</f>
        <v>3323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1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Blansko  – VKK Vsetín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2021-09-25T13:46:02Z</dcterms:modified>
</cp:coreProperties>
</file>